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3 Закон КК от 08-06-2015 № 621\"/>
    </mc:Choice>
  </mc:AlternateContent>
  <bookViews>
    <workbookView xWindow="0" yWindow="0" windowWidth="28800" windowHeight="11535" tabRatio="259"/>
  </bookViews>
  <sheets>
    <sheet name="Приложение 15" sheetId="11" r:id="rId1"/>
  </sheets>
  <definedNames>
    <definedName name="ReportNameYear">'Приложение 15'!$E$13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15'!$T$14</definedName>
    <definedName name="wrn.выпдох." hidden="1">{#N/A,#N/A,FALSE,"Вып.доходы"}</definedName>
    <definedName name="Year1">'Приложение 15'!$T$10</definedName>
    <definedName name="Year2Year3">'Приложение 15'!$T$11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15'!$A$1:$T$53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T49" i="11" l="1"/>
  <c r="T50" i="11"/>
  <c r="T51" i="11"/>
  <c r="T52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11" i="11" l="1"/>
  <c r="T10" i="11"/>
  <c r="E13" i="11" l="1"/>
</calcChain>
</file>

<file path=xl/sharedStrings.xml><?xml version="1.0" encoding="utf-8"?>
<sst xmlns="http://schemas.openxmlformats.org/spreadsheetml/2006/main" count="144" uniqueCount="109">
  <si>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</si>
  <si>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</si>
  <si>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</si>
  <si>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</si>
  <si>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</si>
  <si>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</si>
  <si>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</si>
  <si>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</si>
  <si>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</si>
  <si>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</si>
  <si>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</si>
  <si>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</si>
  <si>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</si>
  <si>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</si>
  <si>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</si>
  <si>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</si>
  <si>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</si>
  <si>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</si>
  <si>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</si>
  <si>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</si>
  <si>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</si>
  <si>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</si>
  <si>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</si>
  <si>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</si>
  <si>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 xml:space="preserve">"О краевом бюджете на 2015 год_x000D_
</t>
  </si>
  <si>
    <t>и на плановый период 2016 и 2017 годов"</t>
  </si>
  <si>
    <t>"Приложение 15</t>
  </si>
  <si>
    <t>от 06.11.2014 № 536</t>
  </si>
  <si>
    <t>1</t>
  </si>
  <si>
    <t>Дотации на поддержку мер по обеспечению сбалансированности бюджетов</t>
  </si>
  <si>
    <t>4003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</si>
  <si>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</si>
  <si>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</si>
  <si>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</si>
  <si>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3</t>
  </si>
  <si>
    <t>Министерство транспорта и дорожного строительства Камчатского края</t>
  </si>
  <si>
    <t>4</t>
  </si>
  <si>
    <t>Министерство территориального развития Камчатского края</t>
  </si>
  <si>
    <t>5</t>
  </si>
  <si>
    <t>Иные межбюджетные трансферты на уплату налога на имущество организаций муниципальными учреждениями в Камчатском крае</t>
  </si>
  <si>
    <t>4031</t>
  </si>
  <si>
    <t>6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</si>
  <si>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</si>
  <si>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4032</t>
  </si>
  <si>
    <t>7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</si>
  <si>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</si>
  <si>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4033</t>
  </si>
  <si>
    <t>Агентство по занятости населения и миграционной политике Камчатского края</t>
  </si>
  <si>
    <t>8</t>
  </si>
  <si>
    <t>Иные межбюджетные трансферты на оплату ремонтно-восстановительных работ жилых домов по ул. Северная, д. 1, 2, 3, 5; ул. Октябрьская, д. 6; ул. 60 лет Октября, д. 5, 6 села Аянка, пострадавших от паводков в июне 2014 года</t>
  </si>
  <si>
    <t>4034</t>
  </si>
  <si>
    <t>9</t>
  </si>
  <si>
    <t>Иные межбюджетные трансферты на оплату ремонтно-восстановительных работ здания администрации сельского поселения «село Слаутное», пострадавшего от паводка в июне 2014 года</t>
  </si>
  <si>
    <t>4035</t>
  </si>
  <si>
    <t>10</t>
  </si>
  <si>
    <t>Иные межбюджетные трансферты на выравнивание обеспеченности муниципальных образований в Камчатском крае</t>
  </si>
  <si>
    <t>4036</t>
  </si>
  <si>
    <t>Министерство имущественных и земельных отношений Камчатского края</t>
  </si>
  <si>
    <t>11</t>
  </si>
  <si>
    <t>Иные межбюджетные трансферты на обеспечение деятельности муниципальных учреждений</t>
  </si>
  <si>
    <t>4037</t>
  </si>
  <si>
    <t>12</t>
  </si>
  <si>
    <t>Иные межбюджетные трансферты на погашение кредиторской задолженности  по выполнению отдельных государственных полномочий Камчатского края по социальному обслуживанию граждан в Камчатском крае</t>
  </si>
  <si>
    <t>4038</t>
  </si>
  <si>
    <t>Министерство социального развития и труда Камчатского края</t>
  </si>
  <si>
    <t>13</t>
  </si>
  <si>
    <t>Иные межбюджетные трансферты на оплату работ по технологическому присоединению потребителей микрорайона жилой застройки в районе 110 квартала в г. Петропавловск-Камчатском</t>
  </si>
  <si>
    <t>4039</t>
  </si>
  <si>
    <t>14</t>
  </si>
  <si>
    <t>4041</t>
  </si>
  <si>
    <t>15</t>
  </si>
  <si>
    <t>Иные межбюджетные трансферты на приобретение и установку котлов и сетевых насосов котельной "Центральная" с. Манилы Пенжинского района</t>
  </si>
  <si>
    <t>4042</t>
  </si>
  <si>
    <t>16</t>
  </si>
  <si>
    <t>Иные межбюджетные трансферты на приобретение и установку котлов и сетевых насосов котельной "Центральная" с. Слаутное Пенжинского района</t>
  </si>
  <si>
    <t>4043</t>
  </si>
  <si>
    <t>17</t>
  </si>
  <si>
    <t>Иные межбюджетные трансферты на приобретение (строительство) вольеров для содержания безнадзорных животных</t>
  </si>
  <si>
    <t>4045</t>
  </si>
  <si>
    <t>Агентство по ветеринарии Камчатского края</t>
  </si>
  <si>
    <t>18</t>
  </si>
  <si>
    <t>Иные межбюджетные трансферты на установку котлов на жидком топливе в котельной № 6 и прокладку дополнительного участка теплотрассы в п. Усть-Камчатск Усть-Камчатского района</t>
  </si>
  <si>
    <t>4047</t>
  </si>
  <si>
    <t>19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</si>
  <si>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</si>
  <si>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</t>
  </si>
  <si>
    <t>Расходы за счет средств федерального бюджета текущего года</t>
  </si>
  <si>
    <t>20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</si>
  <si>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 </t>
  </si>
  <si>
    <t>5144</t>
  </si>
  <si>
    <t>Министерство культуры Камчатского края</t>
  </si>
  <si>
    <t>21</t>
  </si>
  <si>
    <t>На подключение общедоступных библиотек муниципальных образований в Камчатском крае к сети Интернет и развитие системы библиотечного дела с учетом задачи расширения информационных технологий и оцифровки</t>
  </si>
  <si>
    <t>5146</t>
  </si>
  <si>
    <t>22</t>
  </si>
  <si>
    <t>Государственная поддержка муниципальных учреждений культуры</t>
  </si>
  <si>
    <t>5147</t>
  </si>
  <si>
    <t>23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</si>
  <si>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</si>
  <si>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5148</t>
  </si>
  <si>
    <t>24</t>
  </si>
  <si>
    <t>Государственная поддержка (грант) комплексного развития краевых государственных учреждений культуры и муниципальных учреждений культуры в Камчатском крае</t>
  </si>
  <si>
    <t>5190</t>
  </si>
  <si>
    <t>Расходы за счет остатков средств федерального бюджета на 01.01.2015 года</t>
  </si>
  <si>
    <t>Расходы за счет средств краевого бюджета</t>
  </si>
  <si>
    <t>Расходы за счет средств федерального бюджета</t>
  </si>
  <si>
    <t>Приложение 18</t>
  </si>
  <si>
    <t>Иные межбюджетные трансферты на капитальный ремонт котельной № 2 и замену ветхих участков теплотрасс в п. Козыревск Усть-Камчатского района</t>
  </si>
  <si>
    <t>от 08.06.2015 № 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</si>
</sst>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right" vertical="center"/>
    </xf>
    <xf numFmtId="164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4" fontId="8" fillId="0" borderId="6" xfId="0" applyNumberFormat="1" applyFont="1" applyFill="1" applyBorder="1" applyAlignment="1">
      <alignment horizontal="right" vertical="center"/>
    </xf>
    <xf numFmtId="164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horizontal="right" vertical="center"/>
    </xf>
    <xf numFmtId="164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63"/>
  <sheetViews>
    <sheetView tabSelected="1" view="pageBreakPreview" topLeftCell="J1" zoomScale="70" zoomScaleNormal="50" zoomScaleSheetLayoutView="70" workbookViewId="0">
      <selection activeCell="T7" sqref="T7"/>
    </sheetView>
  </sheetViews>
  <sheetFormatPr defaultRowHeight="15.75" x14ac:dyDescent="0.25"/>
  <cols>
    <col min="1" max="1" width="9.140625" style="2"/>
    <col min="2" max="2" width="57.5703125" style="7" customWidth="1"/>
    <col min="3" max="3" width="15.85546875" style="2" customWidth="1"/>
    <col min="4" max="4" width="29.140625" style="7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T1" s="16" t="s">
        <v>106</v>
      </c>
    </row>
    <row r="2" spans="1:31" ht="23.25" x14ac:dyDescent="0.25">
      <c r="T2" s="16" t="s">
        <v>12</v>
      </c>
    </row>
    <row r="3" spans="1:31" ht="23.25" x14ac:dyDescent="0.25">
      <c r="T3" s="16" t="s">
        <v>22</v>
      </c>
    </row>
    <row r="4" spans="1:31" ht="23.25" x14ac:dyDescent="0.25">
      <c r="T4" s="16" t="s">
        <v>24</v>
      </c>
    </row>
    <row r="5" spans="1:31" ht="23.25" x14ac:dyDescent="0.25">
      <c r="T5" s="16" t="s">
        <v>25</v>
      </c>
    </row>
    <row r="6" spans="1:31" ht="23.25" x14ac:dyDescent="0.25">
      <c r="T6" s="16" t="s">
        <v>108</v>
      </c>
    </row>
    <row r="8" spans="1:31" s="23" customFormat="1" ht="23.25" x14ac:dyDescent="0.35">
      <c r="A8" s="44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26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CONCATENATE("""О краевом бюджете на ",2015," год")</f>
        <v>"О краевом бюджете на 2015 год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15"/>
      <c r="T11" s="17" t="str">
        <f>CONCATENATE("и на плановый период ",2015+1," и ",2015+2," годов""")</f>
        <v>и на плановый период 2016 и 2017 годов"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6" t="s">
        <v>27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71" t="str">
        <f>CONCATENATE("Распределение иных межбюджетных трансфертов местным бюджетам, предоставляемых из краевого бюджета, на ",2015," год")</f>
        <v>Распределение иных межбюджетных трансфертов местным бюджетам, предоставляемых из краевого бюджета, на 2015 год</v>
      </c>
      <c r="F13" s="71"/>
      <c r="G13" s="71"/>
      <c r="H13" s="71"/>
      <c r="I13" s="71"/>
      <c r="J13" s="71"/>
      <c r="K13" s="71"/>
      <c r="L13" s="71"/>
      <c r="M13" s="71"/>
      <c r="N13" s="71"/>
      <c r="O13" s="71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69" t="s">
        <v>18</v>
      </c>
      <c r="B15" s="67" t="s">
        <v>20</v>
      </c>
      <c r="C15" s="67" t="s">
        <v>21</v>
      </c>
      <c r="D15" s="67" t="s">
        <v>14</v>
      </c>
      <c r="E15" s="68" t="s">
        <v>15</v>
      </c>
      <c r="F15" s="64" t="s">
        <v>0</v>
      </c>
      <c r="G15" s="72" t="s">
        <v>1</v>
      </c>
      <c r="H15" s="69" t="s">
        <v>16</v>
      </c>
      <c r="I15" s="74" t="s">
        <v>2</v>
      </c>
      <c r="J15" s="72" t="s">
        <v>3</v>
      </c>
      <c r="K15" s="72" t="s">
        <v>4</v>
      </c>
      <c r="L15" s="64" t="s">
        <v>5</v>
      </c>
      <c r="M15" s="64" t="s">
        <v>6</v>
      </c>
      <c r="N15" s="64" t="s">
        <v>11</v>
      </c>
      <c r="O15" s="64" t="s">
        <v>7</v>
      </c>
      <c r="P15" s="64" t="s">
        <v>8</v>
      </c>
      <c r="Q15" s="64" t="s">
        <v>9</v>
      </c>
      <c r="R15" s="64" t="s">
        <v>10</v>
      </c>
      <c r="S15" s="65" t="s">
        <v>17</v>
      </c>
      <c r="T15" s="62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70"/>
      <c r="B16" s="68"/>
      <c r="C16" s="68"/>
      <c r="D16" s="68"/>
      <c r="E16" s="73"/>
      <c r="F16" s="65"/>
      <c r="G16" s="69"/>
      <c r="H16" s="70"/>
      <c r="I16" s="75"/>
      <c r="J16" s="69"/>
      <c r="K16" s="69"/>
      <c r="L16" s="65"/>
      <c r="M16" s="65"/>
      <c r="N16" s="65"/>
      <c r="O16" s="65"/>
      <c r="P16" s="65"/>
      <c r="Q16" s="65"/>
      <c r="R16" s="65"/>
      <c r="S16" s="66"/>
      <c r="T16" s="63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60">
        <v>1</v>
      </c>
      <c r="B17" s="61">
        <v>2</v>
      </c>
      <c r="C17" s="60">
        <v>3</v>
      </c>
      <c r="D17" s="61">
        <v>4</v>
      </c>
      <c r="E17" s="60">
        <v>5</v>
      </c>
      <c r="F17" s="61">
        <v>6</v>
      </c>
      <c r="G17" s="60">
        <v>7</v>
      </c>
      <c r="H17" s="61">
        <v>8</v>
      </c>
      <c r="I17" s="60">
        <v>9</v>
      </c>
      <c r="J17" s="61">
        <v>10</v>
      </c>
      <c r="K17" s="60">
        <v>11</v>
      </c>
      <c r="L17" s="61">
        <v>12</v>
      </c>
      <c r="M17" s="60">
        <v>13</v>
      </c>
      <c r="N17" s="61">
        <v>14</v>
      </c>
      <c r="O17" s="60">
        <v>15</v>
      </c>
      <c r="P17" s="61">
        <v>16</v>
      </c>
      <c r="Q17" s="60">
        <v>17</v>
      </c>
      <c r="R17" s="61">
        <v>18</v>
      </c>
      <c r="S17" s="60">
        <v>19</v>
      </c>
      <c r="T17" s="61">
        <v>20</v>
      </c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12.5" x14ac:dyDescent="0.25">
      <c r="A18" s="55" t="s">
        <v>28</v>
      </c>
      <c r="B18" s="56" t="s">
        <v>29</v>
      </c>
      <c r="C18" s="55" t="s">
        <v>30</v>
      </c>
      <c r="D18" s="57" t="s">
        <v>31</v>
      </c>
      <c r="E18" s="58">
        <v>96405.93</v>
      </c>
      <c r="F18" s="58">
        <v>25000</v>
      </c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>
        <v>2122</v>
      </c>
      <c r="S18" s="58"/>
      <c r="T18" s="59">
        <f t="shared" ref="T18:T52" si="0">SUM(E18:S18)</f>
        <v>123527.93</v>
      </c>
      <c r="U18" s="6"/>
      <c r="V18" s="6"/>
      <c r="W18" s="6"/>
      <c r="X18" s="6"/>
      <c r="Y18" s="6"/>
      <c r="Z18" s="3"/>
      <c r="AA18" s="3"/>
      <c r="AB18" s="3"/>
      <c r="AC18" s="3"/>
      <c r="AD18" s="3"/>
      <c r="AE18" s="3"/>
    </row>
    <row r="19" spans="1:31" ht="60.75" x14ac:dyDescent="0.25">
      <c r="A19" s="33" t="s">
        <v>32</v>
      </c>
      <c r="B19" s="34" t="s">
        <v>29</v>
      </c>
      <c r="C19" s="33" t="s">
        <v>30</v>
      </c>
      <c r="D19" s="35" t="s">
        <v>33</v>
      </c>
      <c r="E19" s="36">
        <v>9799</v>
      </c>
      <c r="F19" s="36">
        <v>5746</v>
      </c>
      <c r="G19" s="36">
        <v>900</v>
      </c>
      <c r="H19" s="36">
        <v>1600</v>
      </c>
      <c r="I19" s="36"/>
      <c r="J19" s="36">
        <v>1200</v>
      </c>
      <c r="K19" s="36"/>
      <c r="L19" s="36">
        <v>200</v>
      </c>
      <c r="M19" s="36">
        <v>2000</v>
      </c>
      <c r="N19" s="36">
        <v>99</v>
      </c>
      <c r="O19" s="36">
        <v>99</v>
      </c>
      <c r="P19" s="36">
        <v>219</v>
      </c>
      <c r="Q19" s="36">
        <v>703</v>
      </c>
      <c r="R19" s="36">
        <v>594</v>
      </c>
      <c r="S19" s="36">
        <v>6352.7927200000004</v>
      </c>
      <c r="T19" s="43">
        <f t="shared" si="0"/>
        <v>29511.792720000001</v>
      </c>
      <c r="U19" s="6"/>
      <c r="V19" s="6"/>
      <c r="W19" s="6"/>
      <c r="X19" s="6"/>
      <c r="Y19" s="6"/>
      <c r="Z19" s="3"/>
      <c r="AA19" s="3"/>
      <c r="AB19" s="3"/>
      <c r="AC19" s="3"/>
      <c r="AD19" s="3"/>
      <c r="AE19" s="3"/>
    </row>
    <row r="20" spans="1:31" ht="93.75" x14ac:dyDescent="0.25">
      <c r="A20" s="33" t="s">
        <v>34</v>
      </c>
      <c r="B20" s="34" t="s">
        <v>29</v>
      </c>
      <c r="C20" s="33" t="s">
        <v>30</v>
      </c>
      <c r="D20" s="35" t="s">
        <v>35</v>
      </c>
      <c r="E20" s="36">
        <v>28500</v>
      </c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43">
        <f t="shared" si="0"/>
        <v>28500</v>
      </c>
      <c r="U20" s="6"/>
      <c r="V20" s="6"/>
      <c r="W20" s="6"/>
      <c r="X20" s="6"/>
      <c r="Y20" s="6"/>
      <c r="Z20" s="3"/>
      <c r="AA20" s="3"/>
      <c r="AB20" s="3"/>
      <c r="AC20" s="3"/>
      <c r="AD20" s="3"/>
      <c r="AE20" s="3"/>
    </row>
    <row r="21" spans="1:31" ht="75" x14ac:dyDescent="0.25">
      <c r="A21" s="33" t="s">
        <v>36</v>
      </c>
      <c r="B21" s="34" t="s">
        <v>29</v>
      </c>
      <c r="C21" s="33" t="s">
        <v>30</v>
      </c>
      <c r="D21" s="35" t="s">
        <v>37</v>
      </c>
      <c r="E21" s="36"/>
      <c r="F21" s="36"/>
      <c r="G21" s="36"/>
      <c r="H21" s="36"/>
      <c r="I21" s="36"/>
      <c r="J21" s="36">
        <v>41.52</v>
      </c>
      <c r="K21" s="36">
        <v>45</v>
      </c>
      <c r="L21" s="36"/>
      <c r="M21" s="36"/>
      <c r="N21" s="36"/>
      <c r="O21" s="36">
        <v>151</v>
      </c>
      <c r="P21" s="36"/>
      <c r="Q21" s="36">
        <v>151.655</v>
      </c>
      <c r="R21" s="36"/>
      <c r="S21" s="36"/>
      <c r="T21" s="43">
        <f t="shared" si="0"/>
        <v>389.17500000000001</v>
      </c>
      <c r="U21" s="6"/>
      <c r="V21" s="6"/>
      <c r="W21" s="6"/>
      <c r="X21" s="6"/>
      <c r="Y21" s="6"/>
      <c r="Z21" s="3"/>
      <c r="AA21" s="3"/>
      <c r="AB21" s="3"/>
      <c r="AC21" s="3"/>
      <c r="AD21" s="3"/>
      <c r="AE21" s="3"/>
    </row>
    <row r="22" spans="1:31" ht="81" x14ac:dyDescent="0.25">
      <c r="A22" s="33" t="s">
        <v>38</v>
      </c>
      <c r="B22" s="34" t="s">
        <v>39</v>
      </c>
      <c r="C22" s="33" t="s">
        <v>40</v>
      </c>
      <c r="D22" s="35" t="s">
        <v>33</v>
      </c>
      <c r="E22" s="36">
        <v>109526.5</v>
      </c>
      <c r="F22" s="36">
        <v>21395.5</v>
      </c>
      <c r="G22" s="36">
        <v>14245.9</v>
      </c>
      <c r="H22" s="36">
        <v>10895.1</v>
      </c>
      <c r="I22" s="36">
        <v>1135.7</v>
      </c>
      <c r="J22" s="36">
        <v>10486.1</v>
      </c>
      <c r="K22" s="36">
        <v>16046.385</v>
      </c>
      <c r="L22" s="36">
        <v>4093.3</v>
      </c>
      <c r="M22" s="36">
        <v>19598.400000000001</v>
      </c>
      <c r="N22" s="36">
        <v>2186.9</v>
      </c>
      <c r="O22" s="36">
        <v>10617.3</v>
      </c>
      <c r="P22" s="36">
        <v>1473.3</v>
      </c>
      <c r="Q22" s="36">
        <v>2391.6</v>
      </c>
      <c r="R22" s="36">
        <v>4923.3</v>
      </c>
      <c r="S22" s="36"/>
      <c r="T22" s="43">
        <f t="shared" si="0"/>
        <v>229015.28499999997</v>
      </c>
      <c r="U22" s="6"/>
      <c r="V22" s="6"/>
      <c r="W22" s="6"/>
      <c r="X22" s="6"/>
      <c r="Y22" s="6"/>
      <c r="Z22" s="3"/>
      <c r="AA22" s="3"/>
      <c r="AB22" s="3"/>
      <c r="AC22" s="3"/>
      <c r="AD22" s="3"/>
      <c r="AE22" s="3"/>
    </row>
    <row r="23" spans="1:31" ht="101.25" x14ac:dyDescent="0.25">
      <c r="A23" s="33" t="s">
        <v>41</v>
      </c>
      <c r="B23" s="34" t="s">
        <v>42</v>
      </c>
      <c r="C23" s="33" t="s">
        <v>43</v>
      </c>
      <c r="D23" s="35" t="s">
        <v>37</v>
      </c>
      <c r="E23" s="36"/>
      <c r="F23" s="36">
        <v>42</v>
      </c>
      <c r="G23" s="36">
        <v>11</v>
      </c>
      <c r="H23" s="36"/>
      <c r="I23" s="36">
        <v>6</v>
      </c>
      <c r="J23" s="36">
        <v>94</v>
      </c>
      <c r="K23" s="36">
        <v>60</v>
      </c>
      <c r="L23" s="36">
        <v>17</v>
      </c>
      <c r="M23" s="36">
        <v>5</v>
      </c>
      <c r="N23" s="36">
        <v>76</v>
      </c>
      <c r="O23" s="36">
        <v>161</v>
      </c>
      <c r="P23" s="36"/>
      <c r="Q23" s="36">
        <v>125</v>
      </c>
      <c r="R23" s="36">
        <v>93</v>
      </c>
      <c r="S23" s="36">
        <v>3080</v>
      </c>
      <c r="T23" s="43">
        <f t="shared" si="0"/>
        <v>3770</v>
      </c>
      <c r="U23" s="6"/>
      <c r="V23" s="6"/>
      <c r="W23" s="6"/>
      <c r="X23" s="6"/>
      <c r="Y23" s="6"/>
      <c r="Z23" s="3"/>
      <c r="AA23" s="3"/>
      <c r="AB23" s="3"/>
      <c r="AC23" s="3"/>
      <c r="AD23" s="3"/>
      <c r="AE23" s="3"/>
    </row>
    <row r="24" spans="1:31" ht="162" x14ac:dyDescent="0.25">
      <c r="A24" s="33" t="s">
        <v>44</v>
      </c>
      <c r="B24" s="34" t="s">
        <v>45</v>
      </c>
      <c r="C24" s="33" t="s">
        <v>46</v>
      </c>
      <c r="D24" s="35" t="s">
        <v>47</v>
      </c>
      <c r="E24" s="36">
        <v>2830.3116300000002</v>
      </c>
      <c r="F24" s="36">
        <v>4905.05</v>
      </c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43">
        <f t="shared" si="0"/>
        <v>7735.3616300000003</v>
      </c>
      <c r="U24" s="6"/>
      <c r="V24" s="6"/>
      <c r="W24" s="6"/>
      <c r="X24" s="6"/>
      <c r="Y24" s="6"/>
      <c r="Z24" s="3"/>
      <c r="AA24" s="3"/>
      <c r="AB24" s="3"/>
      <c r="AC24" s="3"/>
      <c r="AD24" s="3"/>
      <c r="AE24" s="3"/>
    </row>
    <row r="25" spans="1:31" ht="121.5" x14ac:dyDescent="0.25">
      <c r="A25" s="33" t="s">
        <v>48</v>
      </c>
      <c r="B25" s="34" t="s">
        <v>49</v>
      </c>
      <c r="C25" s="33" t="s">
        <v>50</v>
      </c>
      <c r="D25" s="35" t="s">
        <v>33</v>
      </c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>
        <v>24687.872599999999</v>
      </c>
      <c r="S25" s="36"/>
      <c r="T25" s="43">
        <f t="shared" si="0"/>
        <v>24687.872599999999</v>
      </c>
      <c r="U25" s="6"/>
      <c r="V25" s="6"/>
      <c r="W25" s="6"/>
      <c r="X25" s="6"/>
      <c r="Y25" s="6"/>
      <c r="Z25" s="3"/>
      <c r="AA25" s="3"/>
      <c r="AB25" s="3"/>
      <c r="AC25" s="3"/>
      <c r="AD25" s="3"/>
      <c r="AE25" s="3"/>
    </row>
    <row r="26" spans="1:31" ht="121.5" x14ac:dyDescent="0.25">
      <c r="A26" s="33" t="s">
        <v>51</v>
      </c>
      <c r="B26" s="34" t="s">
        <v>52</v>
      </c>
      <c r="C26" s="33" t="s">
        <v>53</v>
      </c>
      <c r="D26" s="35" t="s">
        <v>33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>
        <v>6512.2096600000004</v>
      </c>
      <c r="S26" s="36"/>
      <c r="T26" s="43">
        <f t="shared" si="0"/>
        <v>6512.2096600000004</v>
      </c>
      <c r="U26" s="6"/>
      <c r="V26" s="6"/>
      <c r="W26" s="6"/>
      <c r="X26" s="6"/>
      <c r="Y26" s="6"/>
      <c r="Z26" s="3"/>
      <c r="AA26" s="3"/>
      <c r="AB26" s="3"/>
      <c r="AC26" s="3"/>
      <c r="AD26" s="3"/>
      <c r="AE26" s="3"/>
    </row>
    <row r="27" spans="1:31" ht="81" x14ac:dyDescent="0.25">
      <c r="A27" s="33" t="s">
        <v>54</v>
      </c>
      <c r="B27" s="34" t="s">
        <v>55</v>
      </c>
      <c r="C27" s="33" t="s">
        <v>56</v>
      </c>
      <c r="D27" s="35" t="s">
        <v>57</v>
      </c>
      <c r="E27" s="36"/>
      <c r="F27" s="36"/>
      <c r="G27" s="36"/>
      <c r="H27" s="36"/>
      <c r="I27" s="36"/>
      <c r="J27" s="36"/>
      <c r="K27" s="36"/>
      <c r="L27" s="36"/>
      <c r="M27" s="36">
        <v>15842.98062</v>
      </c>
      <c r="N27" s="36"/>
      <c r="O27" s="36"/>
      <c r="P27" s="36"/>
      <c r="Q27" s="36"/>
      <c r="R27" s="36"/>
      <c r="S27" s="36"/>
      <c r="T27" s="43">
        <f t="shared" si="0"/>
        <v>15842.98062</v>
      </c>
      <c r="U27" s="6"/>
      <c r="V27" s="6"/>
      <c r="W27" s="6"/>
      <c r="X27" s="6"/>
      <c r="Y27" s="6"/>
      <c r="Z27" s="3"/>
      <c r="AA27" s="3"/>
      <c r="AB27" s="3"/>
      <c r="AC27" s="3"/>
      <c r="AD27" s="3"/>
      <c r="AE27" s="3"/>
    </row>
    <row r="28" spans="1:31" ht="60.75" x14ac:dyDescent="0.25">
      <c r="A28" s="33" t="s">
        <v>58</v>
      </c>
      <c r="B28" s="34" t="s">
        <v>59</v>
      </c>
      <c r="C28" s="33" t="s">
        <v>60</v>
      </c>
      <c r="D28" s="35" t="s">
        <v>33</v>
      </c>
      <c r="E28" s="36"/>
      <c r="F28" s="36"/>
      <c r="G28" s="36"/>
      <c r="H28" s="36"/>
      <c r="I28" s="36"/>
      <c r="J28" s="36">
        <v>40000</v>
      </c>
      <c r="K28" s="36"/>
      <c r="L28" s="36"/>
      <c r="M28" s="36"/>
      <c r="N28" s="36"/>
      <c r="O28" s="36"/>
      <c r="P28" s="36"/>
      <c r="Q28" s="36"/>
      <c r="R28" s="36"/>
      <c r="S28" s="36"/>
      <c r="T28" s="43">
        <f t="shared" si="0"/>
        <v>40000</v>
      </c>
      <c r="U28" s="6"/>
      <c r="V28" s="6"/>
      <c r="W28" s="6"/>
      <c r="X28" s="6"/>
      <c r="Y28" s="6"/>
      <c r="Z28" s="3"/>
      <c r="AA28" s="3"/>
      <c r="AB28" s="3"/>
      <c r="AC28" s="3"/>
      <c r="AD28" s="3"/>
      <c r="AE28" s="3"/>
    </row>
    <row r="29" spans="1:31" ht="141.75" x14ac:dyDescent="0.25">
      <c r="A29" s="33" t="s">
        <v>61</v>
      </c>
      <c r="B29" s="34" t="s">
        <v>62</v>
      </c>
      <c r="C29" s="33" t="s">
        <v>63</v>
      </c>
      <c r="D29" s="35" t="s">
        <v>64</v>
      </c>
      <c r="E29" s="36"/>
      <c r="F29" s="36"/>
      <c r="G29" s="36"/>
      <c r="H29" s="36"/>
      <c r="I29" s="36">
        <v>237.76599999999999</v>
      </c>
      <c r="J29" s="36"/>
      <c r="K29" s="36"/>
      <c r="L29" s="36"/>
      <c r="M29" s="36"/>
      <c r="N29" s="36"/>
      <c r="O29" s="36">
        <v>482.63938999999999</v>
      </c>
      <c r="P29" s="36"/>
      <c r="Q29" s="36"/>
      <c r="R29" s="36"/>
      <c r="S29" s="36"/>
      <c r="T29" s="43">
        <f t="shared" si="0"/>
        <v>720.40539000000001</v>
      </c>
      <c r="U29" s="6"/>
      <c r="V29" s="6"/>
      <c r="W29" s="6"/>
      <c r="X29" s="6"/>
      <c r="Y29" s="6"/>
      <c r="Z29" s="3"/>
      <c r="AA29" s="3"/>
      <c r="AB29" s="3"/>
      <c r="AC29" s="3"/>
      <c r="AD29" s="3"/>
      <c r="AE29" s="3"/>
    </row>
    <row r="30" spans="1:31" ht="121.5" x14ac:dyDescent="0.25">
      <c r="A30" s="33" t="s">
        <v>65</v>
      </c>
      <c r="B30" s="34" t="s">
        <v>66</v>
      </c>
      <c r="C30" s="33" t="s">
        <v>67</v>
      </c>
      <c r="D30" s="35" t="s">
        <v>31</v>
      </c>
      <c r="E30" s="36">
        <v>49150</v>
      </c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43">
        <f t="shared" si="0"/>
        <v>49150</v>
      </c>
      <c r="U30" s="6"/>
      <c r="V30" s="6"/>
      <c r="W30" s="6"/>
      <c r="X30" s="6"/>
      <c r="Y30" s="6"/>
      <c r="Z30" s="3"/>
      <c r="AA30" s="3"/>
      <c r="AB30" s="3"/>
      <c r="AC30" s="3"/>
      <c r="AD30" s="3"/>
      <c r="AE30" s="3"/>
    </row>
    <row r="31" spans="1:31" ht="112.5" x14ac:dyDescent="0.25">
      <c r="A31" s="33" t="s">
        <v>68</v>
      </c>
      <c r="B31" s="34" t="s">
        <v>107</v>
      </c>
      <c r="C31" s="33" t="s">
        <v>69</v>
      </c>
      <c r="D31" s="35" t="s">
        <v>31</v>
      </c>
      <c r="E31" s="36"/>
      <c r="F31" s="36"/>
      <c r="G31" s="36">
        <v>8000</v>
      </c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43">
        <f t="shared" si="0"/>
        <v>8000</v>
      </c>
      <c r="U31" s="6"/>
      <c r="V31" s="6"/>
      <c r="W31" s="6"/>
      <c r="X31" s="6"/>
      <c r="Y31" s="6"/>
      <c r="Z31" s="3"/>
      <c r="AA31" s="3"/>
      <c r="AB31" s="3"/>
      <c r="AC31" s="3"/>
      <c r="AD31" s="3"/>
      <c r="AE31" s="3"/>
    </row>
    <row r="32" spans="1:31" ht="112.5" x14ac:dyDescent="0.25">
      <c r="A32" s="33" t="s">
        <v>70</v>
      </c>
      <c r="B32" s="34" t="s">
        <v>71</v>
      </c>
      <c r="C32" s="33" t="s">
        <v>72</v>
      </c>
      <c r="D32" s="35" t="s">
        <v>31</v>
      </c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>
        <v>2889</v>
      </c>
      <c r="S32" s="36"/>
      <c r="T32" s="43">
        <f t="shared" si="0"/>
        <v>2889</v>
      </c>
      <c r="U32" s="6"/>
      <c r="V32" s="6"/>
      <c r="W32" s="6"/>
      <c r="X32" s="6"/>
      <c r="Y32" s="6"/>
      <c r="Z32" s="3"/>
      <c r="AA32" s="3"/>
      <c r="AB32" s="3"/>
      <c r="AC32" s="3"/>
      <c r="AD32" s="3"/>
      <c r="AE32" s="3"/>
    </row>
    <row r="33" spans="1:31" ht="112.5" x14ac:dyDescent="0.25">
      <c r="A33" s="33" t="s">
        <v>73</v>
      </c>
      <c r="B33" s="34" t="s">
        <v>74</v>
      </c>
      <c r="C33" s="33" t="s">
        <v>75</v>
      </c>
      <c r="D33" s="35" t="s">
        <v>31</v>
      </c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>
        <v>1670</v>
      </c>
      <c r="S33" s="36"/>
      <c r="T33" s="43">
        <f t="shared" si="0"/>
        <v>1670</v>
      </c>
      <c r="U33" s="6"/>
      <c r="V33" s="6"/>
      <c r="W33" s="6"/>
      <c r="X33" s="6"/>
      <c r="Y33" s="6"/>
      <c r="Z33" s="3"/>
      <c r="AA33" s="3"/>
      <c r="AB33" s="3"/>
      <c r="AC33" s="3"/>
      <c r="AD33" s="3"/>
      <c r="AE33" s="3"/>
    </row>
    <row r="34" spans="1:31" ht="60.75" x14ac:dyDescent="0.25">
      <c r="A34" s="33" t="s">
        <v>76</v>
      </c>
      <c r="B34" s="34" t="s">
        <v>77</v>
      </c>
      <c r="C34" s="33" t="s">
        <v>78</v>
      </c>
      <c r="D34" s="35" t="s">
        <v>79</v>
      </c>
      <c r="E34" s="36">
        <v>1760</v>
      </c>
      <c r="F34" s="36">
        <v>800</v>
      </c>
      <c r="G34" s="36">
        <v>240</v>
      </c>
      <c r="H34" s="36">
        <v>240</v>
      </c>
      <c r="I34" s="36">
        <v>80</v>
      </c>
      <c r="J34" s="36">
        <v>240</v>
      </c>
      <c r="K34" s="36">
        <v>80</v>
      </c>
      <c r="L34" s="36"/>
      <c r="M34" s="36">
        <v>160</v>
      </c>
      <c r="N34" s="36">
        <v>80</v>
      </c>
      <c r="O34" s="36">
        <v>80</v>
      </c>
      <c r="P34" s="36">
        <v>80</v>
      </c>
      <c r="Q34" s="36">
        <v>80</v>
      </c>
      <c r="R34" s="36">
        <v>80</v>
      </c>
      <c r="S34" s="36"/>
      <c r="T34" s="43">
        <f t="shared" si="0"/>
        <v>4000</v>
      </c>
      <c r="U34" s="6"/>
      <c r="V34" s="6"/>
      <c r="W34" s="6"/>
      <c r="X34" s="6"/>
      <c r="Y34" s="6"/>
      <c r="Z34" s="3"/>
      <c r="AA34" s="3"/>
      <c r="AB34" s="3"/>
      <c r="AC34" s="3"/>
      <c r="AD34" s="3"/>
      <c r="AE34" s="3"/>
    </row>
    <row r="35" spans="1:31" ht="112.5" x14ac:dyDescent="0.25">
      <c r="A35" s="33" t="s">
        <v>80</v>
      </c>
      <c r="B35" s="34" t="s">
        <v>81</v>
      </c>
      <c r="C35" s="33" t="s">
        <v>82</v>
      </c>
      <c r="D35" s="35" t="s">
        <v>31</v>
      </c>
      <c r="E35" s="36"/>
      <c r="F35" s="36"/>
      <c r="G35" s="36">
        <v>3898.4949999999999</v>
      </c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43">
        <f t="shared" si="0"/>
        <v>3898.4949999999999</v>
      </c>
      <c r="U35" s="6"/>
      <c r="V35" s="6"/>
      <c r="W35" s="6"/>
      <c r="X35" s="6"/>
      <c r="Y35" s="6"/>
      <c r="Z35" s="3"/>
      <c r="AA35" s="3"/>
      <c r="AB35" s="3"/>
      <c r="AC35" s="3"/>
      <c r="AD35" s="3"/>
      <c r="AE35" s="3"/>
    </row>
    <row r="36" spans="1:31" ht="81" x14ac:dyDescent="0.25">
      <c r="A36" s="33" t="s">
        <v>83</v>
      </c>
      <c r="B36" s="34" t="s">
        <v>84</v>
      </c>
      <c r="C36" s="33" t="s">
        <v>85</v>
      </c>
      <c r="D36" s="35" t="s">
        <v>33</v>
      </c>
      <c r="E36" s="36"/>
      <c r="F36" s="36"/>
      <c r="G36" s="36"/>
      <c r="H36" s="36"/>
      <c r="I36" s="36"/>
      <c r="J36" s="36"/>
      <c r="K36" s="36"/>
      <c r="L36" s="36"/>
      <c r="M36" s="36">
        <v>464695.2</v>
      </c>
      <c r="N36" s="36"/>
      <c r="O36" s="36"/>
      <c r="P36" s="36"/>
      <c r="Q36" s="36"/>
      <c r="R36" s="36"/>
      <c r="S36" s="36"/>
      <c r="T36" s="43">
        <f t="shared" si="0"/>
        <v>464695.2</v>
      </c>
      <c r="U36" s="6"/>
      <c r="V36" s="6"/>
      <c r="W36" s="6"/>
      <c r="X36" s="6"/>
      <c r="Y36" s="6"/>
      <c r="Z36" s="3"/>
      <c r="AA36" s="3"/>
      <c r="AB36" s="3"/>
      <c r="AC36" s="3"/>
      <c r="AD36" s="3"/>
      <c r="AE36" s="3"/>
    </row>
    <row r="37" spans="1:31" ht="37.5" x14ac:dyDescent="0.3">
      <c r="A37" s="50"/>
      <c r="B37" s="51" t="s">
        <v>86</v>
      </c>
      <c r="C37" s="50" t="s">
        <v>85</v>
      </c>
      <c r="D37" s="38"/>
      <c r="E37" s="52"/>
      <c r="F37" s="52"/>
      <c r="G37" s="52"/>
      <c r="H37" s="52"/>
      <c r="I37" s="52"/>
      <c r="J37" s="52"/>
      <c r="K37" s="52"/>
      <c r="L37" s="52"/>
      <c r="M37" s="52">
        <v>464695.2</v>
      </c>
      <c r="N37" s="52"/>
      <c r="O37" s="52"/>
      <c r="P37" s="52"/>
      <c r="Q37" s="52"/>
      <c r="R37" s="52"/>
      <c r="S37" s="52"/>
      <c r="T37" s="53">
        <f t="shared" si="0"/>
        <v>464695.2</v>
      </c>
      <c r="U37" s="54"/>
      <c r="V37" s="54"/>
      <c r="W37" s="54"/>
      <c r="X37" s="54"/>
      <c r="Y37" s="54"/>
      <c r="Z37" s="3"/>
      <c r="AA37" s="3"/>
      <c r="AB37" s="3"/>
      <c r="AC37" s="3"/>
      <c r="AD37" s="3"/>
      <c r="AE37" s="3"/>
    </row>
    <row r="38" spans="1:31" ht="81" x14ac:dyDescent="0.25">
      <c r="A38" s="33" t="s">
        <v>87</v>
      </c>
      <c r="B38" s="34" t="s">
        <v>88</v>
      </c>
      <c r="C38" s="33" t="s">
        <v>89</v>
      </c>
      <c r="D38" s="35" t="s">
        <v>90</v>
      </c>
      <c r="E38" s="36"/>
      <c r="F38" s="36"/>
      <c r="G38" s="36"/>
      <c r="H38" s="36"/>
      <c r="I38" s="36"/>
      <c r="J38" s="36"/>
      <c r="K38" s="36"/>
      <c r="L38" s="36">
        <v>99</v>
      </c>
      <c r="M38" s="36"/>
      <c r="N38" s="36"/>
      <c r="O38" s="36"/>
      <c r="P38" s="36"/>
      <c r="Q38" s="36"/>
      <c r="R38" s="36"/>
      <c r="S38" s="36"/>
      <c r="T38" s="43">
        <f t="shared" si="0"/>
        <v>99</v>
      </c>
      <c r="U38" s="6"/>
      <c r="V38" s="6"/>
      <c r="W38" s="6"/>
      <c r="X38" s="6"/>
      <c r="Y38" s="6"/>
      <c r="Z38" s="3"/>
      <c r="AA38" s="3"/>
      <c r="AB38" s="3"/>
      <c r="AC38" s="3"/>
      <c r="AD38" s="3"/>
      <c r="AE38" s="3"/>
    </row>
    <row r="39" spans="1:31" ht="37.5" x14ac:dyDescent="0.3">
      <c r="A39" s="50"/>
      <c r="B39" s="51" t="s">
        <v>86</v>
      </c>
      <c r="C39" s="50" t="s">
        <v>89</v>
      </c>
      <c r="D39" s="38"/>
      <c r="E39" s="52"/>
      <c r="F39" s="52"/>
      <c r="G39" s="52"/>
      <c r="H39" s="52"/>
      <c r="I39" s="52"/>
      <c r="J39" s="52"/>
      <c r="K39" s="52"/>
      <c r="L39" s="52">
        <v>99</v>
      </c>
      <c r="M39" s="52"/>
      <c r="N39" s="52"/>
      <c r="O39" s="52"/>
      <c r="P39" s="52"/>
      <c r="Q39" s="52"/>
      <c r="R39" s="52"/>
      <c r="S39" s="52"/>
      <c r="T39" s="53">
        <f t="shared" si="0"/>
        <v>99</v>
      </c>
      <c r="U39" s="54"/>
      <c r="V39" s="54"/>
      <c r="W39" s="54"/>
      <c r="X39" s="54"/>
      <c r="Y39" s="54"/>
      <c r="Z39" s="3"/>
      <c r="AA39" s="3"/>
      <c r="AB39" s="3"/>
      <c r="AC39" s="3"/>
      <c r="AD39" s="3"/>
      <c r="AE39" s="3"/>
    </row>
    <row r="40" spans="1:31" ht="141.75" x14ac:dyDescent="0.25">
      <c r="A40" s="33" t="s">
        <v>91</v>
      </c>
      <c r="B40" s="34" t="s">
        <v>92</v>
      </c>
      <c r="C40" s="33" t="s">
        <v>93</v>
      </c>
      <c r="D40" s="35" t="s">
        <v>90</v>
      </c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>
        <v>150.96379999999999</v>
      </c>
      <c r="P40" s="36"/>
      <c r="Q40" s="36"/>
      <c r="R40" s="36"/>
      <c r="S40" s="36"/>
      <c r="T40" s="43">
        <f t="shared" si="0"/>
        <v>150.96379999999999</v>
      </c>
      <c r="U40" s="6"/>
      <c r="V40" s="6"/>
      <c r="W40" s="6"/>
      <c r="X40" s="6"/>
      <c r="Y40" s="6"/>
      <c r="Z40" s="3"/>
      <c r="AA40" s="3"/>
      <c r="AB40" s="3"/>
      <c r="AC40" s="3"/>
      <c r="AD40" s="3"/>
      <c r="AE40" s="3"/>
    </row>
    <row r="41" spans="1:31" ht="37.5" x14ac:dyDescent="0.3">
      <c r="A41" s="50"/>
      <c r="B41" s="51" t="s">
        <v>86</v>
      </c>
      <c r="C41" s="50" t="s">
        <v>93</v>
      </c>
      <c r="D41" s="38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>
        <v>150.96379999999999</v>
      </c>
      <c r="P41" s="52"/>
      <c r="Q41" s="52"/>
      <c r="R41" s="52"/>
      <c r="S41" s="52"/>
      <c r="T41" s="53">
        <f t="shared" si="0"/>
        <v>150.96379999999999</v>
      </c>
      <c r="U41" s="54"/>
      <c r="V41" s="54"/>
      <c r="W41" s="54"/>
      <c r="X41" s="54"/>
      <c r="Y41" s="54"/>
      <c r="Z41" s="3"/>
      <c r="AA41" s="3"/>
      <c r="AB41" s="3"/>
      <c r="AC41" s="3"/>
      <c r="AD41" s="3"/>
      <c r="AE41" s="3"/>
    </row>
    <row r="42" spans="1:31" ht="56.25" x14ac:dyDescent="0.25">
      <c r="A42" s="33" t="s">
        <v>94</v>
      </c>
      <c r="B42" s="34" t="s">
        <v>95</v>
      </c>
      <c r="C42" s="33" t="s">
        <v>96</v>
      </c>
      <c r="D42" s="35" t="s">
        <v>90</v>
      </c>
      <c r="E42" s="36"/>
      <c r="F42" s="36"/>
      <c r="G42" s="36"/>
      <c r="H42" s="36">
        <v>100</v>
      </c>
      <c r="I42" s="36"/>
      <c r="J42" s="36"/>
      <c r="K42" s="36"/>
      <c r="L42" s="36"/>
      <c r="M42" s="36"/>
      <c r="N42" s="36"/>
      <c r="O42" s="36">
        <v>100</v>
      </c>
      <c r="P42" s="36"/>
      <c r="Q42" s="36"/>
      <c r="R42" s="36"/>
      <c r="S42" s="36"/>
      <c r="T42" s="43">
        <f t="shared" si="0"/>
        <v>200</v>
      </c>
      <c r="U42" s="6"/>
      <c r="V42" s="6"/>
      <c r="W42" s="6"/>
      <c r="X42" s="6"/>
      <c r="Y42" s="6"/>
      <c r="Z42" s="3"/>
      <c r="AA42" s="3"/>
      <c r="AB42" s="3"/>
      <c r="AC42" s="3"/>
      <c r="AD42" s="3"/>
      <c r="AE42" s="3"/>
    </row>
    <row r="43" spans="1:31" ht="37.5" x14ac:dyDescent="0.3">
      <c r="A43" s="50"/>
      <c r="B43" s="51" t="s">
        <v>86</v>
      </c>
      <c r="C43" s="50" t="s">
        <v>96</v>
      </c>
      <c r="D43" s="38"/>
      <c r="E43" s="52"/>
      <c r="F43" s="52"/>
      <c r="G43" s="52"/>
      <c r="H43" s="52">
        <v>100</v>
      </c>
      <c r="I43" s="52"/>
      <c r="J43" s="52"/>
      <c r="K43" s="52"/>
      <c r="L43" s="52"/>
      <c r="M43" s="52"/>
      <c r="N43" s="52"/>
      <c r="O43" s="52">
        <v>100</v>
      </c>
      <c r="P43" s="52"/>
      <c r="Q43" s="52"/>
      <c r="R43" s="52"/>
      <c r="S43" s="52"/>
      <c r="T43" s="53">
        <f t="shared" si="0"/>
        <v>200</v>
      </c>
      <c r="U43" s="54"/>
      <c r="V43" s="54"/>
      <c r="W43" s="54"/>
      <c r="X43" s="54"/>
      <c r="Y43" s="54"/>
      <c r="Z43" s="3"/>
      <c r="AA43" s="3"/>
      <c r="AB43" s="3"/>
      <c r="AC43" s="3"/>
      <c r="AD43" s="3"/>
      <c r="AE43" s="3"/>
    </row>
    <row r="44" spans="1:31" ht="81" x14ac:dyDescent="0.25">
      <c r="A44" s="33" t="s">
        <v>97</v>
      </c>
      <c r="B44" s="34" t="s">
        <v>98</v>
      </c>
      <c r="C44" s="33" t="s">
        <v>99</v>
      </c>
      <c r="D44" s="35" t="s">
        <v>90</v>
      </c>
      <c r="E44" s="36"/>
      <c r="F44" s="36">
        <v>50</v>
      </c>
      <c r="G44" s="36"/>
      <c r="H44" s="36"/>
      <c r="I44" s="36"/>
      <c r="J44" s="36">
        <v>100</v>
      </c>
      <c r="K44" s="36"/>
      <c r="L44" s="36"/>
      <c r="M44" s="36"/>
      <c r="N44" s="36"/>
      <c r="O44" s="36"/>
      <c r="P44" s="36"/>
      <c r="Q44" s="36"/>
      <c r="R44" s="36"/>
      <c r="S44" s="36"/>
      <c r="T44" s="43">
        <f t="shared" si="0"/>
        <v>150</v>
      </c>
      <c r="U44" s="6"/>
      <c r="V44" s="6"/>
      <c r="W44" s="6"/>
      <c r="X44" s="6"/>
      <c r="Y44" s="6"/>
      <c r="Z44" s="3"/>
      <c r="AA44" s="3"/>
      <c r="AB44" s="3"/>
      <c r="AC44" s="3"/>
      <c r="AD44" s="3"/>
      <c r="AE44" s="3"/>
    </row>
    <row r="45" spans="1:31" ht="37.5" x14ac:dyDescent="0.3">
      <c r="A45" s="50"/>
      <c r="B45" s="51" t="s">
        <v>86</v>
      </c>
      <c r="C45" s="50" t="s">
        <v>99</v>
      </c>
      <c r="D45" s="38"/>
      <c r="E45" s="52"/>
      <c r="F45" s="52">
        <v>50</v>
      </c>
      <c r="G45" s="52"/>
      <c r="H45" s="52"/>
      <c r="I45" s="52"/>
      <c r="J45" s="52">
        <v>100</v>
      </c>
      <c r="K45" s="52"/>
      <c r="L45" s="52"/>
      <c r="M45" s="52"/>
      <c r="N45" s="52"/>
      <c r="O45" s="52"/>
      <c r="P45" s="52"/>
      <c r="Q45" s="52"/>
      <c r="R45" s="52"/>
      <c r="S45" s="52"/>
      <c r="T45" s="53">
        <f t="shared" si="0"/>
        <v>150</v>
      </c>
      <c r="U45" s="54"/>
      <c r="V45" s="54"/>
      <c r="W45" s="54"/>
      <c r="X45" s="54"/>
      <c r="Y45" s="54"/>
      <c r="Z45" s="3"/>
      <c r="AA45" s="3"/>
      <c r="AB45" s="3"/>
      <c r="AC45" s="3"/>
      <c r="AD45" s="3"/>
      <c r="AE45" s="3"/>
    </row>
    <row r="46" spans="1:31" ht="101.25" x14ac:dyDescent="0.25">
      <c r="A46" s="33" t="s">
        <v>100</v>
      </c>
      <c r="B46" s="34" t="s">
        <v>101</v>
      </c>
      <c r="C46" s="33" t="s">
        <v>102</v>
      </c>
      <c r="D46" s="35" t="s">
        <v>90</v>
      </c>
      <c r="E46" s="36"/>
      <c r="F46" s="36">
        <v>6800</v>
      </c>
      <c r="G46" s="36"/>
      <c r="H46" s="36"/>
      <c r="I46" s="36"/>
      <c r="J46" s="36">
        <v>400</v>
      </c>
      <c r="K46" s="36"/>
      <c r="L46" s="36"/>
      <c r="M46" s="36"/>
      <c r="N46" s="36"/>
      <c r="O46" s="36"/>
      <c r="P46" s="36"/>
      <c r="Q46" s="36"/>
      <c r="R46" s="36"/>
      <c r="S46" s="36"/>
      <c r="T46" s="43">
        <f t="shared" si="0"/>
        <v>7200</v>
      </c>
      <c r="U46" s="6"/>
      <c r="V46" s="6"/>
      <c r="W46" s="6"/>
      <c r="X46" s="6"/>
      <c r="Y46" s="6"/>
      <c r="Z46" s="3"/>
      <c r="AA46" s="3"/>
      <c r="AB46" s="3"/>
      <c r="AC46" s="3"/>
      <c r="AD46" s="3"/>
      <c r="AE46" s="3"/>
    </row>
    <row r="47" spans="1:31" ht="37.5" x14ac:dyDescent="0.3">
      <c r="A47" s="50"/>
      <c r="B47" s="51" t="s">
        <v>103</v>
      </c>
      <c r="C47" s="50" t="s">
        <v>102</v>
      </c>
      <c r="D47" s="38"/>
      <c r="E47" s="52"/>
      <c r="F47" s="52">
        <v>6800</v>
      </c>
      <c r="G47" s="52"/>
      <c r="H47" s="52"/>
      <c r="I47" s="52"/>
      <c r="J47" s="52">
        <v>400</v>
      </c>
      <c r="K47" s="52"/>
      <c r="L47" s="52"/>
      <c r="M47" s="52"/>
      <c r="N47" s="52"/>
      <c r="O47" s="52"/>
      <c r="P47" s="52"/>
      <c r="Q47" s="52"/>
      <c r="R47" s="52"/>
      <c r="S47" s="52"/>
      <c r="T47" s="53">
        <f t="shared" si="0"/>
        <v>7200</v>
      </c>
      <c r="U47" s="54"/>
      <c r="V47" s="54"/>
      <c r="W47" s="54"/>
      <c r="X47" s="54"/>
      <c r="Y47" s="54"/>
      <c r="Z47" s="3"/>
      <c r="AA47" s="3"/>
      <c r="AB47" s="3"/>
      <c r="AC47" s="3"/>
      <c r="AD47" s="3"/>
      <c r="AE47" s="3"/>
    </row>
    <row r="48" spans="1:31" ht="20.25" x14ac:dyDescent="0.25">
      <c r="A48" s="40"/>
      <c r="B48" s="41" t="s">
        <v>19</v>
      </c>
      <c r="C48" s="40"/>
      <c r="D48" s="42"/>
      <c r="E48" s="39">
        <v>297971.74163</v>
      </c>
      <c r="F48" s="39">
        <v>64738.55</v>
      </c>
      <c r="G48" s="39">
        <v>27295.395</v>
      </c>
      <c r="H48" s="39">
        <v>12835.1</v>
      </c>
      <c r="I48" s="39">
        <v>1459.4659999999999</v>
      </c>
      <c r="J48" s="39">
        <v>52561.62</v>
      </c>
      <c r="K48" s="39">
        <v>16231.385</v>
      </c>
      <c r="L48" s="39">
        <v>4409.3</v>
      </c>
      <c r="M48" s="39">
        <v>502301.58062000002</v>
      </c>
      <c r="N48" s="39">
        <v>2441.9</v>
      </c>
      <c r="O48" s="39">
        <v>11841.903190000001</v>
      </c>
      <c r="P48" s="39">
        <v>1772.3</v>
      </c>
      <c r="Q48" s="39">
        <v>3451.2550000000001</v>
      </c>
      <c r="R48" s="39">
        <v>43571.382259999998</v>
      </c>
      <c r="S48" s="39">
        <v>9432.7927199999995</v>
      </c>
      <c r="T48" s="39">
        <f t="shared" si="0"/>
        <v>1052315.67142</v>
      </c>
      <c r="U48" s="6"/>
      <c r="V48" s="6"/>
      <c r="W48" s="6"/>
      <c r="X48" s="6"/>
      <c r="Y48" s="6"/>
      <c r="Z48" s="3"/>
      <c r="AA48" s="3"/>
      <c r="AB48" s="3"/>
      <c r="AC48" s="3"/>
      <c r="AD48" s="3"/>
      <c r="AE48" s="3"/>
    </row>
    <row r="49" spans="1:31" ht="40.5" x14ac:dyDescent="0.25">
      <c r="A49" s="40"/>
      <c r="B49" s="41" t="s">
        <v>104</v>
      </c>
      <c r="C49" s="40"/>
      <c r="D49" s="42"/>
      <c r="E49" s="39">
        <v>297971.74163</v>
      </c>
      <c r="F49" s="39">
        <v>57888.55</v>
      </c>
      <c r="G49" s="39">
        <v>27295.395</v>
      </c>
      <c r="H49" s="39">
        <v>12735.1</v>
      </c>
      <c r="I49" s="39">
        <v>1459.4659999999999</v>
      </c>
      <c r="J49" s="39">
        <v>52061.62</v>
      </c>
      <c r="K49" s="39">
        <v>16231.385</v>
      </c>
      <c r="L49" s="39">
        <v>4310.3</v>
      </c>
      <c r="M49" s="39">
        <v>37606.380620000004</v>
      </c>
      <c r="N49" s="39">
        <v>2441.9</v>
      </c>
      <c r="O49" s="39">
        <v>11590.93939</v>
      </c>
      <c r="P49" s="39">
        <v>1772.3</v>
      </c>
      <c r="Q49" s="39">
        <v>3451.2550000000001</v>
      </c>
      <c r="R49" s="39">
        <v>43571.382259999998</v>
      </c>
      <c r="S49" s="39">
        <v>9432.7927199999995</v>
      </c>
      <c r="T49" s="39">
        <f t="shared" si="0"/>
        <v>579820.50762000005</v>
      </c>
      <c r="U49" s="6"/>
      <c r="V49" s="6"/>
      <c r="W49" s="6"/>
      <c r="X49" s="6"/>
      <c r="Y49" s="6"/>
      <c r="Z49" s="3"/>
      <c r="AA49" s="3"/>
      <c r="AB49" s="3"/>
      <c r="AC49" s="3"/>
      <c r="AD49" s="3"/>
      <c r="AE49" s="3"/>
    </row>
    <row r="50" spans="1:31" ht="40.5" x14ac:dyDescent="0.25">
      <c r="A50" s="40"/>
      <c r="B50" s="41" t="s">
        <v>105</v>
      </c>
      <c r="C50" s="40"/>
      <c r="D50" s="42"/>
      <c r="E50" s="39"/>
      <c r="F50" s="39">
        <v>6850</v>
      </c>
      <c r="G50" s="39"/>
      <c r="H50" s="39">
        <v>100</v>
      </c>
      <c r="I50" s="39"/>
      <c r="J50" s="39">
        <v>500</v>
      </c>
      <c r="K50" s="39"/>
      <c r="L50" s="39">
        <v>99</v>
      </c>
      <c r="M50" s="39">
        <v>464695.2</v>
      </c>
      <c r="N50" s="39"/>
      <c r="O50" s="39">
        <v>250.96379999999999</v>
      </c>
      <c r="P50" s="39"/>
      <c r="Q50" s="39"/>
      <c r="R50" s="39"/>
      <c r="S50" s="39"/>
      <c r="T50" s="39">
        <f t="shared" si="0"/>
        <v>472495.16380000004</v>
      </c>
      <c r="U50" s="6"/>
      <c r="V50" s="6"/>
      <c r="W50" s="6"/>
      <c r="X50" s="6"/>
      <c r="Y50" s="6"/>
      <c r="Z50" s="3"/>
      <c r="AA50" s="3"/>
      <c r="AB50" s="3"/>
      <c r="AC50" s="3"/>
      <c r="AD50" s="3"/>
      <c r="AE50" s="3"/>
    </row>
    <row r="51" spans="1:31" ht="40.5" x14ac:dyDescent="0.25">
      <c r="A51" s="45"/>
      <c r="B51" s="46" t="s">
        <v>86</v>
      </c>
      <c r="C51" s="45"/>
      <c r="D51" s="47"/>
      <c r="E51" s="48"/>
      <c r="F51" s="48">
        <v>50</v>
      </c>
      <c r="G51" s="48"/>
      <c r="H51" s="48">
        <v>100</v>
      </c>
      <c r="I51" s="48"/>
      <c r="J51" s="48">
        <v>100</v>
      </c>
      <c r="K51" s="48"/>
      <c r="L51" s="48">
        <v>99</v>
      </c>
      <c r="M51" s="48">
        <v>464695.2</v>
      </c>
      <c r="N51" s="48"/>
      <c r="O51" s="48">
        <v>250.96379999999999</v>
      </c>
      <c r="P51" s="48"/>
      <c r="Q51" s="48"/>
      <c r="R51" s="48"/>
      <c r="S51" s="48"/>
      <c r="T51" s="48">
        <f t="shared" si="0"/>
        <v>465295.16380000004</v>
      </c>
      <c r="U51" s="37"/>
      <c r="V51" s="37"/>
      <c r="W51" s="37"/>
      <c r="X51" s="37"/>
      <c r="Y51" s="37"/>
      <c r="Z51" s="3"/>
      <c r="AA51" s="3"/>
      <c r="AB51" s="3"/>
      <c r="AC51" s="3"/>
      <c r="AD51" s="3"/>
      <c r="AE51" s="3"/>
    </row>
    <row r="52" spans="1:31" ht="60.75" x14ac:dyDescent="0.25">
      <c r="A52" s="45"/>
      <c r="B52" s="46" t="s">
        <v>103</v>
      </c>
      <c r="C52" s="45"/>
      <c r="D52" s="47"/>
      <c r="E52" s="48"/>
      <c r="F52" s="48">
        <v>6800</v>
      </c>
      <c r="G52" s="48"/>
      <c r="H52" s="48"/>
      <c r="I52" s="48"/>
      <c r="J52" s="48">
        <v>400</v>
      </c>
      <c r="K52" s="48"/>
      <c r="L52" s="48"/>
      <c r="M52" s="48"/>
      <c r="N52" s="48"/>
      <c r="O52" s="48"/>
      <c r="P52" s="48"/>
      <c r="Q52" s="48"/>
      <c r="R52" s="48"/>
      <c r="S52" s="48"/>
      <c r="T52" s="48">
        <f t="shared" si="0"/>
        <v>7200</v>
      </c>
      <c r="U52" s="37"/>
      <c r="V52" s="37"/>
      <c r="W52" s="37"/>
      <c r="X52" s="37"/>
      <c r="Y52" s="37"/>
      <c r="Z52" s="3"/>
      <c r="AA52" s="3"/>
      <c r="AB52" s="3"/>
      <c r="AC52" s="3"/>
      <c r="AD52" s="3"/>
      <c r="AE52" s="3"/>
    </row>
    <row r="53" spans="1:31" x14ac:dyDescent="0.25">
      <c r="B53" s="6"/>
      <c r="C53" s="4"/>
      <c r="D53" s="6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49" t="s">
        <v>23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5">
      <c r="B54" s="6"/>
      <c r="C54" s="4"/>
      <c r="D54" s="6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30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0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30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2"/>
    </row>
    <row r="132" spans="2:31" x14ac:dyDescent="0.25"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2"/>
    </row>
    <row r="133" spans="2:31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2"/>
    </row>
    <row r="134" spans="2:31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</row>
    <row r="135" spans="2:31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2:31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2:31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2:31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2:31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2:31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2:31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2:31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2:31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2:31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5:20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  <row r="160" spans="5:20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</row>
    <row r="161" spans="5:20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2"/>
    </row>
    <row r="162" spans="5:20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2"/>
    </row>
    <row r="163" spans="5:20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2"/>
    </row>
  </sheetData>
  <mergeCells count="21">
    <mergeCell ref="B15:B16"/>
    <mergeCell ref="A15:A16"/>
    <mergeCell ref="C15:C16"/>
    <mergeCell ref="D15:D16"/>
    <mergeCell ref="E13:O13"/>
    <mergeCell ref="H15:H16"/>
    <mergeCell ref="G15:G16"/>
    <mergeCell ref="E15:E16"/>
    <mergeCell ref="F15:F16"/>
    <mergeCell ref="I15:I16"/>
    <mergeCell ref="L15:L16"/>
    <mergeCell ref="K15:K16"/>
    <mergeCell ref="J15:J16"/>
    <mergeCell ref="T15:T16"/>
    <mergeCell ref="Q15:Q16"/>
    <mergeCell ref="M15:M16"/>
    <mergeCell ref="P15:P16"/>
    <mergeCell ref="O15:O16"/>
    <mergeCell ref="S15:S16"/>
    <mergeCell ref="R15:R16"/>
    <mergeCell ref="N15:N16"/>
  </mergeCells>
  <phoneticPr fontId="0" type="noConversion"/>
  <printOptions horizontalCentered="1"/>
  <pageMargins left="0.23622047244094491" right="0.23622047244094491" top="0.54" bottom="0.3" header="0.31496062992125984" footer="0.17"/>
  <pageSetup paperSize="9" scale="29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15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2015-05-18T21:29:21Z</cp:lastPrinted>
  <dcterms:created xsi:type="dcterms:W3CDTF">2005-09-08T01:35:00Z</dcterms:created>
  <dcterms:modified xsi:type="dcterms:W3CDTF">2015-06-08T22:29:32Z</dcterms:modified>
</cp:coreProperties>
</file>